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05" windowWidth="14805" windowHeight="7710"/>
  </bookViews>
  <sheets>
    <sheet name="Лист2" sheetId="6" r:id="rId1"/>
  </sheets>
  <definedNames>
    <definedName name="_xlnm.Print_Area" localSheetId="0">Лист2!$A$1:$H$48</definedName>
  </definedNames>
  <calcPr calcId="145621"/>
</workbook>
</file>

<file path=xl/calcChain.xml><?xml version="1.0" encoding="utf-8"?>
<calcChain xmlns="http://schemas.openxmlformats.org/spreadsheetml/2006/main">
  <c r="F28" i="6" l="1"/>
  <c r="E27" i="6"/>
  <c r="F27" i="6"/>
  <c r="F26" i="6" l="1"/>
  <c r="E26" i="6"/>
  <c r="F25" i="6"/>
  <c r="E25" i="6"/>
  <c r="F24" i="6"/>
  <c r="E24" i="6"/>
  <c r="D23" i="6"/>
  <c r="F23" i="6" s="1"/>
  <c r="C23" i="6"/>
  <c r="F22" i="6"/>
  <c r="F21" i="6"/>
  <c r="E21" i="6"/>
  <c r="F20" i="6"/>
  <c r="E20" i="6"/>
  <c r="F19" i="6"/>
  <c r="E19" i="6"/>
  <c r="F18" i="6"/>
  <c r="E18" i="6"/>
  <c r="F17" i="6"/>
  <c r="E17" i="6"/>
  <c r="D16" i="6"/>
  <c r="F16" i="6" s="1"/>
  <c r="C16" i="6"/>
  <c r="F15" i="6"/>
  <c r="E15" i="6"/>
  <c r="F14" i="6"/>
  <c r="E14" i="6"/>
  <c r="F13" i="6"/>
  <c r="E13" i="6"/>
  <c r="F12" i="6"/>
  <c r="E12" i="6"/>
  <c r="D11" i="6"/>
  <c r="F11" i="6" s="1"/>
  <c r="C11" i="6"/>
  <c r="D10" i="6"/>
  <c r="F10" i="6" s="1"/>
  <c r="C10" i="6"/>
  <c r="E23" i="6" l="1"/>
  <c r="C9" i="6"/>
  <c r="D9" i="6"/>
  <c r="F9" i="6" s="1"/>
  <c r="E16" i="6"/>
  <c r="E10" i="6"/>
  <c r="E11" i="6"/>
  <c r="C29" i="6"/>
  <c r="E9" i="6" l="1"/>
</calcChain>
</file>

<file path=xl/sharedStrings.xml><?xml version="1.0" encoding="utf-8"?>
<sst xmlns="http://schemas.openxmlformats.org/spreadsheetml/2006/main" count="27" uniqueCount="27">
  <si>
    <t>Налог на доходы физических лиц</t>
  </si>
  <si>
    <t>Иные межбюджетные трансферты</t>
  </si>
  <si>
    <t>Наименование показателя</t>
  </si>
  <si>
    <t>Доходы всего</t>
  </si>
  <si>
    <t>Налоговые и неналоговые доходы, в т.ч. :</t>
  </si>
  <si>
    <t>Налоговые всего, из них:</t>
  </si>
  <si>
    <t>Налоги на совокупный доход</t>
  </si>
  <si>
    <t>Налог на товары (работы, услуги), реализуемые на территории Российской Федерации</t>
  </si>
  <si>
    <t>Государственная пошлина, сборы</t>
  </si>
  <si>
    <t>Неналоговые всего, из них: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</si>
  <si>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</si>
  <si>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</si>
  <si>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</si>
  <si>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</si>
  <si>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</si>
  <si>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</si>
  <si>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поступления, всего,  из них</t>
  </si>
  <si>
    <t>Дотации</t>
  </si>
  <si>
    <t>Субсидии</t>
  </si>
  <si>
    <t>Субвенции</t>
  </si>
  <si>
    <t xml:space="preserve">Возврат остатков субсидий, субвенций и иных межбюджетных трансфертов прошлых лет </t>
  </si>
  <si>
    <t>План 2021 год</t>
  </si>
  <si>
    <t>Исполнено на 01.04.2021 г</t>
  </si>
  <si>
    <t>Исполнено на 01.04.2022г</t>
  </si>
  <si>
    <t>% исполнения к плану 2022 года</t>
  </si>
  <si>
    <t>% исп. к 1 квар.. 2021г</t>
  </si>
  <si>
    <t xml:space="preserve">Сведения об исполнении бюджета Почепского муниципального района по доходам за 3 месяца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</si>
</sst>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dd\.mm\.yyyy"/>
    <numFmt numFmtId="166" formatCode="_-* #,##0_р_._-;\-* #,##0_р_._-;_-* &quot;-&quot;??_р_._-;_-@_-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1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5">
    <xf numFmtId="0" fontId="0" fillId="0" borderId="0"/>
    <xf numFmtId="0" fontId="2" fillId="0" borderId="1">
      <alignment horizontal="left" wrapText="1" indent="2"/>
    </xf>
    <xf numFmtId="49" fontId="3" fillId="0" borderId="2">
      <alignment horizontal="center"/>
    </xf>
    <xf numFmtId="0" fontId="4" fillId="0" borderId="3">
      <alignment horizontal="left" wrapText="1"/>
    </xf>
    <xf numFmtId="0" fontId="4" fillId="0" borderId="4">
      <alignment horizontal="left" wrapText="1" indent="1"/>
    </xf>
    <xf numFmtId="49" fontId="4" fillId="0" borderId="5">
      <alignment horizontal="center"/>
    </xf>
    <xf numFmtId="49" fontId="4" fillId="0" borderId="6">
      <alignment horizontal="center"/>
    </xf>
    <xf numFmtId="49" fontId="4" fillId="0" borderId="2">
      <alignment horizontal="center"/>
    </xf>
    <xf numFmtId="4" fontId="4" fillId="0" borderId="2">
      <alignment horizontal="right"/>
    </xf>
    <xf numFmtId="43" fontId="5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>
      <alignment horizontal="center" wrapText="1"/>
    </xf>
    <xf numFmtId="0" fontId="9" fillId="0" borderId="8"/>
    <xf numFmtId="0" fontId="9" fillId="0" borderId="0"/>
    <xf numFmtId="0" fontId="10" fillId="0" borderId="0"/>
    <xf numFmtId="0" fontId="8" fillId="0" borderId="0">
      <alignment horizontal="left" wrapText="1"/>
    </xf>
    <xf numFmtId="0" fontId="11" fillId="0" borderId="0"/>
    <xf numFmtId="0" fontId="12" fillId="0" borderId="0"/>
    <xf numFmtId="0" fontId="9" fillId="0" borderId="9"/>
    <xf numFmtId="0" fontId="4" fillId="0" borderId="10">
      <alignment horizontal="center"/>
    </xf>
    <xf numFmtId="0" fontId="10" fillId="0" borderId="11"/>
    <xf numFmtId="0" fontId="4" fillId="0" borderId="0">
      <alignment horizontal="left"/>
    </xf>
    <xf numFmtId="0" fontId="13" fillId="0" borderId="0">
      <alignment horizontal="center" vertical="top"/>
    </xf>
    <xf numFmtId="49" fontId="14" fillId="0" borderId="12">
      <alignment horizontal="right"/>
    </xf>
    <xf numFmtId="49" fontId="10" fillId="0" borderId="13">
      <alignment horizontal="center"/>
    </xf>
    <xf numFmtId="0" fontId="10" fillId="0" borderId="14"/>
    <xf numFmtId="49" fontId="10" fillId="0" borderId="0"/>
    <xf numFmtId="49" fontId="4" fillId="0" borderId="0">
      <alignment horizontal="right"/>
    </xf>
    <xf numFmtId="0" fontId="4" fillId="0" borderId="0"/>
    <xf numFmtId="0" fontId="4" fillId="0" borderId="0">
      <alignment horizontal="center"/>
    </xf>
    <xf numFmtId="0" fontId="4" fillId="0" borderId="12">
      <alignment horizontal="right"/>
    </xf>
    <xf numFmtId="165" fontId="4" fillId="0" borderId="15">
      <alignment horizontal="center"/>
    </xf>
    <xf numFmtId="49" fontId="4" fillId="0" borderId="0"/>
    <xf numFmtId="0" fontId="4" fillId="0" borderId="0">
      <alignment horizontal="right"/>
    </xf>
    <xf numFmtId="0" fontId="4" fillId="0" borderId="16">
      <alignment horizontal="center"/>
    </xf>
    <xf numFmtId="0" fontId="4" fillId="0" borderId="8">
      <alignment wrapText="1"/>
    </xf>
    <xf numFmtId="49" fontId="4" fillId="0" borderId="17">
      <alignment horizontal="center"/>
    </xf>
    <xf numFmtId="0" fontId="4" fillId="0" borderId="18">
      <alignment wrapText="1"/>
    </xf>
    <xf numFmtId="49" fontId="4" fillId="0" borderId="15">
      <alignment horizontal="center"/>
    </xf>
    <xf numFmtId="0" fontId="4" fillId="0" borderId="19">
      <alignment horizontal="left"/>
    </xf>
    <xf numFmtId="49" fontId="4" fillId="0" borderId="19"/>
    <xf numFmtId="0" fontId="4" fillId="0" borderId="15">
      <alignment horizontal="center"/>
    </xf>
    <xf numFmtId="49" fontId="4" fillId="0" borderId="20">
      <alignment horizontal="center"/>
    </xf>
    <xf numFmtId="0" fontId="11" fillId="0" borderId="0"/>
    <xf numFmtId="0" fontId="11" fillId="0" borderId="21"/>
    <xf numFmtId="49" fontId="4" fillId="0" borderId="2">
      <alignment horizontal="center" vertical="center" wrapText="1"/>
    </xf>
    <xf numFmtId="49" fontId="4" fillId="0" borderId="10">
      <alignment horizontal="center" vertical="center" wrapText="1"/>
    </xf>
    <xf numFmtId="0" fontId="4" fillId="0" borderId="3">
      <alignment horizontal="left" wrapText="1"/>
    </xf>
    <xf numFmtId="49" fontId="4" fillId="0" borderId="22">
      <alignment horizontal="center" wrapText="1"/>
    </xf>
    <xf numFmtId="49" fontId="4" fillId="0" borderId="5">
      <alignment horizontal="center"/>
    </xf>
    <xf numFmtId="4" fontId="4" fillId="0" borderId="2">
      <alignment horizontal="right"/>
    </xf>
    <xf numFmtId="4" fontId="4" fillId="0" borderId="23">
      <alignment horizontal="right"/>
    </xf>
    <xf numFmtId="0" fontId="4" fillId="0" borderId="24">
      <alignment horizontal="left" wrapText="1"/>
    </xf>
    <xf numFmtId="0" fontId="4" fillId="0" borderId="4">
      <alignment horizontal="left" wrapText="1" indent="1"/>
    </xf>
    <xf numFmtId="49" fontId="4" fillId="0" borderId="25">
      <alignment horizontal="center" wrapText="1"/>
    </xf>
    <xf numFmtId="49" fontId="4" fillId="0" borderId="6">
      <alignment horizontal="center"/>
    </xf>
    <xf numFmtId="49" fontId="4" fillId="0" borderId="26">
      <alignment horizontal="center"/>
    </xf>
    <xf numFmtId="0" fontId="4" fillId="0" borderId="27">
      <alignment horizontal="left" wrapText="1" indent="1"/>
    </xf>
    <xf numFmtId="0" fontId="4" fillId="0" borderId="23">
      <alignment horizontal="left" wrapText="1" indent="2"/>
    </xf>
    <xf numFmtId="49" fontId="4" fillId="0" borderId="28">
      <alignment horizontal="center"/>
    </xf>
    <xf numFmtId="49" fontId="4" fillId="0" borderId="2">
      <alignment horizontal="center"/>
    </xf>
    <xf numFmtId="0" fontId="4" fillId="0" borderId="15">
      <alignment horizontal="left" wrapText="1" indent="2"/>
    </xf>
    <xf numFmtId="0" fontId="4" fillId="0" borderId="21"/>
    <xf numFmtId="0" fontId="4" fillId="3" borderId="21"/>
    <xf numFmtId="0" fontId="4" fillId="3" borderId="29"/>
    <xf numFmtId="0" fontId="4" fillId="3" borderId="0"/>
    <xf numFmtId="0" fontId="4" fillId="0" borderId="0">
      <alignment horizontal="left" wrapText="1"/>
    </xf>
    <xf numFmtId="49" fontId="4" fillId="0" borderId="0">
      <alignment horizontal="center" wrapText="1"/>
    </xf>
    <xf numFmtId="49" fontId="4" fillId="0" borderId="0">
      <alignment horizontal="center"/>
    </xf>
    <xf numFmtId="0" fontId="4" fillId="0" borderId="8">
      <alignment horizontal="left"/>
    </xf>
    <xf numFmtId="49" fontId="4" fillId="0" borderId="8"/>
    <xf numFmtId="0" fontId="4" fillId="0" borderId="8"/>
    <xf numFmtId="0" fontId="10" fillId="0" borderId="8"/>
    <xf numFmtId="0" fontId="4" fillId="0" borderId="30">
      <alignment horizontal="left" wrapText="1"/>
    </xf>
    <xf numFmtId="49" fontId="4" fillId="0" borderId="5">
      <alignment horizontal="center" wrapText="1"/>
    </xf>
    <xf numFmtId="4" fontId="4" fillId="0" borderId="31">
      <alignment horizontal="right"/>
    </xf>
    <xf numFmtId="4" fontId="4" fillId="0" borderId="32">
      <alignment horizontal="right"/>
    </xf>
    <xf numFmtId="0" fontId="4" fillId="0" borderId="33">
      <alignment horizontal="left" wrapText="1"/>
    </xf>
    <xf numFmtId="49" fontId="4" fillId="0" borderId="28">
      <alignment horizontal="center" wrapText="1"/>
    </xf>
    <xf numFmtId="49" fontId="4" fillId="0" borderId="23">
      <alignment horizontal="center"/>
    </xf>
    <xf numFmtId="0" fontId="4" fillId="0" borderId="32">
      <alignment horizontal="left" wrapText="1" indent="2"/>
    </xf>
    <xf numFmtId="49" fontId="4" fillId="0" borderId="34">
      <alignment horizontal="center"/>
    </xf>
    <xf numFmtId="49" fontId="4" fillId="0" borderId="31">
      <alignment horizontal="center"/>
    </xf>
    <xf numFmtId="0" fontId="4" fillId="0" borderId="17">
      <alignment horizontal="left" wrapText="1" indent="2"/>
    </xf>
    <xf numFmtId="0" fontId="4" fillId="0" borderId="18"/>
    <xf numFmtId="0" fontId="4" fillId="0" borderId="35"/>
    <xf numFmtId="0" fontId="7" fillId="0" borderId="36">
      <alignment horizontal="left" wrapText="1"/>
    </xf>
    <xf numFmtId="0" fontId="4" fillId="0" borderId="37">
      <alignment horizontal="center" wrapText="1"/>
    </xf>
    <xf numFmtId="49" fontId="4" fillId="0" borderId="38">
      <alignment horizontal="center" wrapText="1"/>
    </xf>
    <xf numFmtId="4" fontId="4" fillId="0" borderId="5">
      <alignment horizontal="right"/>
    </xf>
    <xf numFmtId="4" fontId="4" fillId="0" borderId="39">
      <alignment horizontal="right"/>
    </xf>
    <xf numFmtId="0" fontId="7" fillId="0" borderId="15">
      <alignment horizontal="left" wrapText="1"/>
    </xf>
    <xf numFmtId="0" fontId="10" fillId="0" borderId="21"/>
    <xf numFmtId="0" fontId="10" fillId="0" borderId="19"/>
    <xf numFmtId="0" fontId="4" fillId="0" borderId="0">
      <alignment horizontal="center" wrapText="1"/>
    </xf>
    <xf numFmtId="0" fontId="7" fillId="0" borderId="0">
      <alignment horizontal="center"/>
    </xf>
    <xf numFmtId="0" fontId="7" fillId="0" borderId="8"/>
    <xf numFmtId="49" fontId="4" fillId="0" borderId="8">
      <alignment horizontal="left"/>
    </xf>
    <xf numFmtId="0" fontId="4" fillId="0" borderId="4">
      <alignment horizontal="left" wrapText="1"/>
    </xf>
    <xf numFmtId="0" fontId="4" fillId="0" borderId="27">
      <alignment horizontal="left" wrapText="1"/>
    </xf>
    <xf numFmtId="0" fontId="10" fillId="0" borderId="6"/>
    <xf numFmtId="0" fontId="10" fillId="0" borderId="26"/>
    <xf numFmtId="0" fontId="4" fillId="0" borderId="30">
      <alignment horizontal="left" wrapText="1" indent="1"/>
    </xf>
    <xf numFmtId="49" fontId="4" fillId="0" borderId="34">
      <alignment horizontal="center" wrapText="1"/>
    </xf>
    <xf numFmtId="0" fontId="4" fillId="0" borderId="33">
      <alignment horizontal="left" wrapText="1" indent="1"/>
    </xf>
    <xf numFmtId="0" fontId="4" fillId="0" borderId="4">
      <alignment horizontal="left" wrapText="1" indent="2"/>
    </xf>
    <xf numFmtId="0" fontId="4" fillId="0" borderId="27">
      <alignment horizontal="left" wrapText="1" indent="2"/>
    </xf>
    <xf numFmtId="0" fontId="4" fillId="0" borderId="40">
      <alignment horizontal="left" wrapText="1" indent="2"/>
    </xf>
    <xf numFmtId="49" fontId="4" fillId="0" borderId="34">
      <alignment horizontal="center" shrinkToFit="1"/>
    </xf>
    <xf numFmtId="49" fontId="4" fillId="0" borderId="31">
      <alignment horizontal="center" shrinkToFit="1"/>
    </xf>
    <xf numFmtId="0" fontId="4" fillId="0" borderId="33">
      <alignment horizontal="left" wrapText="1" indent="2"/>
    </xf>
    <xf numFmtId="0" fontId="7" fillId="0" borderId="41">
      <alignment horizontal="center" vertical="center" textRotation="90" wrapText="1"/>
    </xf>
    <xf numFmtId="0" fontId="4" fillId="0" borderId="2">
      <alignment horizontal="center" vertical="top" wrapText="1"/>
    </xf>
    <xf numFmtId="0" fontId="4" fillId="0" borderId="2">
      <alignment horizontal="center" vertical="top"/>
    </xf>
    <xf numFmtId="49" fontId="4" fillId="0" borderId="2">
      <alignment horizontal="center" vertical="top" wrapText="1"/>
    </xf>
    <xf numFmtId="0" fontId="7" fillId="0" borderId="1"/>
    <xf numFmtId="49" fontId="7" fillId="0" borderId="22">
      <alignment horizontal="center"/>
    </xf>
    <xf numFmtId="0" fontId="11" fillId="0" borderId="14"/>
    <xf numFmtId="49" fontId="15" fillId="0" borderId="42">
      <alignment horizontal="left" vertical="center" wrapText="1"/>
    </xf>
    <xf numFmtId="49" fontId="7" fillId="0" borderId="28">
      <alignment horizontal="center" vertical="center" wrapText="1"/>
    </xf>
    <xf numFmtId="49" fontId="4" fillId="0" borderId="43">
      <alignment horizontal="left" vertical="center" wrapText="1" indent="2"/>
    </xf>
    <xf numFmtId="49" fontId="4" fillId="0" borderId="25">
      <alignment horizontal="center" vertical="center" wrapText="1"/>
    </xf>
    <xf numFmtId="0" fontId="4" fillId="0" borderId="6"/>
    <xf numFmtId="4" fontId="4" fillId="0" borderId="6">
      <alignment horizontal="right"/>
    </xf>
    <xf numFmtId="4" fontId="4" fillId="0" borderId="26">
      <alignment horizontal="right"/>
    </xf>
    <xf numFmtId="49" fontId="4" fillId="0" borderId="40">
      <alignment horizontal="left" vertical="center" wrapText="1" indent="3"/>
    </xf>
    <xf numFmtId="49" fontId="4" fillId="0" borderId="34">
      <alignment horizontal="center" vertical="center" wrapText="1"/>
    </xf>
    <xf numFmtId="49" fontId="4" fillId="0" borderId="42">
      <alignment horizontal="left" vertical="center" wrapText="1" indent="3"/>
    </xf>
    <xf numFmtId="49" fontId="4" fillId="0" borderId="28">
      <alignment horizontal="center" vertical="center" wrapText="1"/>
    </xf>
    <xf numFmtId="49" fontId="4" fillId="0" borderId="44">
      <alignment horizontal="left" vertical="center" wrapText="1" indent="3"/>
    </xf>
    <xf numFmtId="0" fontId="15" fillId="0" borderId="1">
      <alignment horizontal="left" vertical="center" wrapText="1"/>
    </xf>
    <xf numFmtId="49" fontId="4" fillId="0" borderId="45">
      <alignment horizontal="center" vertical="center" wrapText="1"/>
    </xf>
    <xf numFmtId="4" fontId="4" fillId="0" borderId="10">
      <alignment horizontal="right"/>
    </xf>
    <xf numFmtId="4" fontId="4" fillId="0" borderId="46">
      <alignment horizontal="right"/>
    </xf>
    <xf numFmtId="0" fontId="7" fillId="0" borderId="19">
      <alignment horizontal="center" vertical="center" textRotation="90" wrapText="1"/>
    </xf>
    <xf numFmtId="49" fontId="4" fillId="0" borderId="19">
      <alignment horizontal="left" vertical="center" wrapText="1" indent="3"/>
    </xf>
    <xf numFmtId="49" fontId="4" fillId="0" borderId="21">
      <alignment horizontal="center" vertical="center" wrapText="1"/>
    </xf>
    <xf numFmtId="4" fontId="4" fillId="0" borderId="21">
      <alignment horizontal="right"/>
    </xf>
    <xf numFmtId="0" fontId="4" fillId="0" borderId="0">
      <alignment vertical="center"/>
    </xf>
    <xf numFmtId="49" fontId="4" fillId="0" borderId="0">
      <alignment horizontal="left" vertical="center" wrapText="1" indent="3"/>
    </xf>
    <xf numFmtId="49" fontId="4" fillId="0" borderId="0">
      <alignment horizontal="center" vertical="center" wrapText="1"/>
    </xf>
    <xf numFmtId="4" fontId="4" fillId="0" borderId="0">
      <alignment horizontal="right" shrinkToFit="1"/>
    </xf>
    <xf numFmtId="0" fontId="7" fillId="0" borderId="8">
      <alignment horizontal="center" vertical="center" textRotation="90" wrapText="1"/>
    </xf>
    <xf numFmtId="49" fontId="4" fillId="0" borderId="8">
      <alignment horizontal="left" vertical="center" wrapText="1" indent="3"/>
    </xf>
    <xf numFmtId="49" fontId="4" fillId="0" borderId="8">
      <alignment horizontal="center" vertical="center" wrapText="1"/>
    </xf>
    <xf numFmtId="4" fontId="4" fillId="0" borderId="8">
      <alignment horizontal="right"/>
    </xf>
    <xf numFmtId="49" fontId="7" fillId="0" borderId="22">
      <alignment horizontal="center" vertical="center" wrapText="1"/>
    </xf>
    <xf numFmtId="0" fontId="4" fillId="0" borderId="26"/>
    <xf numFmtId="0" fontId="7" fillId="0" borderId="19">
      <alignment horizontal="center" vertical="center" textRotation="90"/>
    </xf>
    <xf numFmtId="0" fontId="7" fillId="0" borderId="8">
      <alignment horizontal="center" vertical="center" textRotation="90"/>
    </xf>
    <xf numFmtId="0" fontId="7" fillId="0" borderId="41">
      <alignment horizontal="center" vertical="center" textRotation="90"/>
    </xf>
    <xf numFmtId="49" fontId="15" fillId="0" borderId="1">
      <alignment horizontal="left" vertical="center" wrapText="1"/>
    </xf>
    <xf numFmtId="0" fontId="7" fillId="0" borderId="2">
      <alignment horizontal="center" vertical="center" textRotation="90"/>
    </xf>
    <xf numFmtId="0" fontId="7" fillId="0" borderId="22">
      <alignment horizontal="center" vertical="center"/>
    </xf>
    <xf numFmtId="0" fontId="4" fillId="0" borderId="42">
      <alignment horizontal="left" vertical="center" wrapText="1"/>
    </xf>
    <xf numFmtId="0" fontId="4" fillId="0" borderId="25">
      <alignment horizontal="center" vertical="center"/>
    </xf>
    <xf numFmtId="0" fontId="4" fillId="0" borderId="34">
      <alignment horizontal="center" vertical="center"/>
    </xf>
    <xf numFmtId="0" fontId="4" fillId="0" borderId="28">
      <alignment horizontal="center" vertical="center"/>
    </xf>
    <xf numFmtId="0" fontId="4" fillId="0" borderId="44">
      <alignment horizontal="left" vertical="center" wrapText="1"/>
    </xf>
    <xf numFmtId="0" fontId="7" fillId="0" borderId="28">
      <alignment horizontal="center" vertical="center"/>
    </xf>
    <xf numFmtId="0" fontId="4" fillId="0" borderId="45">
      <alignment horizontal="center" vertical="center"/>
    </xf>
    <xf numFmtId="49" fontId="7" fillId="0" borderId="22">
      <alignment horizontal="center" vertical="center"/>
    </xf>
    <xf numFmtId="49" fontId="4" fillId="0" borderId="42">
      <alignment horizontal="left" vertical="center" wrapText="1"/>
    </xf>
    <xf numFmtId="49" fontId="4" fillId="0" borderId="25">
      <alignment horizontal="center" vertical="center"/>
    </xf>
    <xf numFmtId="49" fontId="4" fillId="0" borderId="34">
      <alignment horizontal="center" vertical="center"/>
    </xf>
    <xf numFmtId="49" fontId="4" fillId="0" borderId="28">
      <alignment horizontal="center" vertical="center"/>
    </xf>
    <xf numFmtId="49" fontId="4" fillId="0" borderId="44">
      <alignment horizontal="left" vertical="center" wrapText="1"/>
    </xf>
    <xf numFmtId="49" fontId="4" fillId="0" borderId="45">
      <alignment horizontal="center" vertical="center"/>
    </xf>
    <xf numFmtId="49" fontId="4" fillId="0" borderId="8">
      <alignment horizontal="center"/>
    </xf>
    <xf numFmtId="0" fontId="4" fillId="0" borderId="8">
      <alignment horizontal="center"/>
    </xf>
    <xf numFmtId="49" fontId="4" fillId="0" borderId="0">
      <alignment horizontal="left"/>
    </xf>
    <xf numFmtId="0" fontId="4" fillId="0" borderId="19">
      <alignment horizontal="center"/>
    </xf>
    <xf numFmtId="49" fontId="4" fillId="0" borderId="19">
      <alignment horizontal="center"/>
    </xf>
    <xf numFmtId="0" fontId="16" fillId="0" borderId="8">
      <alignment wrapText="1"/>
    </xf>
    <xf numFmtId="0" fontId="16" fillId="0" borderId="2">
      <alignment wrapText="1"/>
    </xf>
    <xf numFmtId="0" fontId="16" fillId="0" borderId="19">
      <alignment wrapText="1"/>
    </xf>
    <xf numFmtId="0" fontId="4" fillId="0" borderId="19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4" borderId="0"/>
    <xf numFmtId="0" fontId="10" fillId="0" borderId="0"/>
  </cellStyleXfs>
  <cellXfs count="33">
    <xf numFmtId="0" fontId="0" fillId="0" borderId="0" xfId="0"/>
    <xf numFmtId="0" fontId="18" fillId="0" borderId="50" xfId="0" applyFont="1" applyBorder="1" applyAlignment="1">
      <alignment horizontal="justify" vertical="center" wrapText="1"/>
    </xf>
    <xf numFmtId="4" fontId="0" fillId="0" borderId="0" xfId="0" applyNumberFormat="1"/>
    <xf numFmtId="4" fontId="18" fillId="0" borderId="49" xfId="0" applyNumberFormat="1" applyFont="1" applyBorder="1" applyAlignment="1">
      <alignment horizontal="right" vertical="center" wrapText="1"/>
    </xf>
    <xf numFmtId="0" fontId="18" fillId="0" borderId="50" xfId="0" applyFont="1" applyBorder="1" applyAlignment="1">
      <alignment vertical="center" wrapText="1"/>
    </xf>
    <xf numFmtId="0" fontId="17" fillId="0" borderId="50" xfId="0" applyFont="1" applyBorder="1" applyAlignment="1">
      <alignment horizontal="justify" vertical="center" wrapText="1"/>
    </xf>
    <xf numFmtId="4" fontId="17" fillId="0" borderId="49" xfId="0" applyNumberFormat="1" applyFont="1" applyBorder="1" applyAlignment="1">
      <alignment horizontal="right" vertical="center" wrapText="1"/>
    </xf>
    <xf numFmtId="0" fontId="17" fillId="0" borderId="50" xfId="0" applyFont="1" applyBorder="1" applyAlignment="1">
      <alignment vertical="center" wrapText="1"/>
    </xf>
    <xf numFmtId="3" fontId="17" fillId="0" borderId="49" xfId="0" applyNumberFormat="1" applyFont="1" applyBorder="1" applyAlignment="1">
      <alignment horizontal="right" vertical="center" wrapText="1"/>
    </xf>
    <xf numFmtId="43" fontId="17" fillId="0" borderId="49" xfId="9" applyFont="1" applyBorder="1" applyAlignment="1">
      <alignment horizontal="right" vertical="center" wrapText="1"/>
    </xf>
    <xf numFmtId="43" fontId="18" fillId="0" borderId="49" xfId="9" applyFont="1" applyBorder="1" applyAlignment="1">
      <alignment horizontal="right" vertical="center" wrapText="1"/>
    </xf>
    <xf numFmtId="166" fontId="0" fillId="0" borderId="0" xfId="0" applyNumberFormat="1"/>
    <xf numFmtId="43" fontId="0" fillId="0" borderId="0" xfId="9" applyFont="1"/>
    <xf numFmtId="0" fontId="0" fillId="2" borderId="0" xfId="0" applyFill="1"/>
    <xf numFmtId="4" fontId="18" fillId="2" borderId="49" xfId="0" applyNumberFormat="1" applyFont="1" applyFill="1" applyBorder="1" applyAlignment="1">
      <alignment horizontal="right" vertical="center" wrapText="1"/>
    </xf>
    <xf numFmtId="43" fontId="18" fillId="2" borderId="49" xfId="9" applyFont="1" applyFill="1" applyBorder="1" applyAlignment="1">
      <alignment horizontal="right" vertical="center" wrapText="1"/>
    </xf>
    <xf numFmtId="4" fontId="0" fillId="2" borderId="0" xfId="0" applyNumberFormat="1" applyFill="1"/>
    <xf numFmtId="0" fontId="17" fillId="0" borderId="50" xfId="0" applyFont="1" applyBorder="1" applyAlignment="1">
      <alignment horizontal="left" vertical="center" wrapText="1"/>
    </xf>
    <xf numFmtId="3" fontId="0" fillId="2" borderId="0" xfId="0" applyNumberFormat="1" applyFill="1"/>
    <xf numFmtId="43" fontId="17" fillId="2" borderId="49" xfId="9" applyFont="1" applyFill="1" applyBorder="1" applyAlignment="1">
      <alignment horizontal="right" vertical="center" wrapText="1"/>
    </xf>
    <xf numFmtId="164" fontId="18" fillId="0" borderId="49" xfId="0" applyNumberFormat="1" applyFont="1" applyBorder="1" applyAlignment="1">
      <alignment horizontal="right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justify" vertical="center" wrapText="1"/>
    </xf>
    <xf numFmtId="0" fontId="17" fillId="0" borderId="7" xfId="0" applyFont="1" applyBorder="1" applyAlignment="1">
      <alignment horizontal="justify" vertical="center" wrapText="1"/>
    </xf>
    <xf numFmtId="0" fontId="17" fillId="0" borderId="48" xfId="0" applyFont="1" applyBorder="1" applyAlignment="1">
      <alignment horizontal="justify" vertical="center" wrapText="1"/>
    </xf>
    <xf numFmtId="0" fontId="17" fillId="2" borderId="4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48" xfId="0" applyFont="1" applyFill="1" applyBorder="1" applyAlignment="1">
      <alignment horizontal="center" vertical="center" wrapText="1"/>
    </xf>
  </cellXfs>
  <cellStyles count="185">
    <cellStyle name="br" xfId="180"/>
    <cellStyle name="col" xfId="179"/>
    <cellStyle name="style0" xfId="181"/>
    <cellStyle name="td" xfId="182"/>
    <cellStyle name="tr" xfId="178"/>
    <cellStyle name="xl100" xfId="91"/>
    <cellStyle name="xl101" xfId="78"/>
    <cellStyle name="xl102" xfId="92"/>
    <cellStyle name="xl103" xfId="84"/>
    <cellStyle name="xl104" xfId="94"/>
    <cellStyle name="xl105" xfId="72"/>
    <cellStyle name="xl106" xfId="73"/>
    <cellStyle name="xl107" xfId="97"/>
    <cellStyle name="xl108" xfId="99"/>
    <cellStyle name="xl109" xfId="103"/>
    <cellStyle name="xl110" xfId="106"/>
    <cellStyle name="xl111" xfId="108"/>
    <cellStyle name="xl112" xfId="95"/>
    <cellStyle name="xl113" xfId="98"/>
    <cellStyle name="xl114" xfId="104"/>
    <cellStyle name="xl115" xfId="109"/>
    <cellStyle name="xl116" xfId="96"/>
    <cellStyle name="xl117" xfId="110"/>
    <cellStyle name="xl118" xfId="100"/>
    <cellStyle name="xl119" xfId="105"/>
    <cellStyle name="xl120" xfId="107"/>
    <cellStyle name="xl121" xfId="111"/>
    <cellStyle name="xl122" xfId="101"/>
    <cellStyle name="xl123" xfId="102"/>
    <cellStyle name="xl124" xfId="112"/>
    <cellStyle name="xl125" xfId="135"/>
    <cellStyle name="xl126" xfId="139"/>
    <cellStyle name="xl127" xfId="143"/>
    <cellStyle name="xl128" xfId="149"/>
    <cellStyle name="xl129" xfId="150"/>
    <cellStyle name="xl130" xfId="151"/>
    <cellStyle name="xl131" xfId="153"/>
    <cellStyle name="xl132" xfId="174"/>
    <cellStyle name="xl133" xfId="176"/>
    <cellStyle name="xl134" xfId="113"/>
    <cellStyle name="xl135" xfId="116"/>
    <cellStyle name="xl136" xfId="119"/>
    <cellStyle name="xl137" xfId="121"/>
    <cellStyle name="xl138" xfId="126"/>
    <cellStyle name="xl139" xfId="128"/>
    <cellStyle name="xl140" xfId="130"/>
    <cellStyle name="xl141" xfId="131"/>
    <cellStyle name="xl142" xfId="136"/>
    <cellStyle name="xl143" xfId="140"/>
    <cellStyle name="xl144" xfId="144"/>
    <cellStyle name="xl145" xfId="152"/>
    <cellStyle name="xl146" xfId="155"/>
    <cellStyle name="xl147" xfId="159"/>
    <cellStyle name="xl148" xfId="163"/>
    <cellStyle name="xl149" xfId="167"/>
    <cellStyle name="xl150" xfId="117"/>
    <cellStyle name="xl151" xfId="120"/>
    <cellStyle name="xl152" xfId="122"/>
    <cellStyle name="xl153" xfId="127"/>
    <cellStyle name="xl154" xfId="129"/>
    <cellStyle name="xl155" xfId="132"/>
    <cellStyle name="xl156" xfId="137"/>
    <cellStyle name="xl157" xfId="141"/>
    <cellStyle name="xl158" xfId="145"/>
    <cellStyle name="xl159" xfId="147"/>
    <cellStyle name="xl160" xfId="154"/>
    <cellStyle name="xl161" xfId="156"/>
    <cellStyle name="xl162" xfId="157"/>
    <cellStyle name="xl163" xfId="158"/>
    <cellStyle name="xl164" xfId="160"/>
    <cellStyle name="xl165" xfId="161"/>
    <cellStyle name="xl166" xfId="162"/>
    <cellStyle name="xl167" xfId="164"/>
    <cellStyle name="xl168" xfId="165"/>
    <cellStyle name="xl169" xfId="166"/>
    <cellStyle name="xl170" xfId="168"/>
    <cellStyle name="xl171" xfId="115"/>
    <cellStyle name="xl172" xfId="123"/>
    <cellStyle name="xl173" xfId="133"/>
    <cellStyle name="xl174" xfId="138"/>
    <cellStyle name="xl175" xfId="142"/>
    <cellStyle name="xl176" xfId="146"/>
    <cellStyle name="xl177" xfId="169"/>
    <cellStyle name="xl178" xfId="172"/>
    <cellStyle name="xl179" xfId="177"/>
    <cellStyle name="xl180" xfId="170"/>
    <cellStyle name="xl181" xfId="173"/>
    <cellStyle name="xl182" xfId="171"/>
    <cellStyle name="xl183" xfId="124"/>
    <cellStyle name="xl184" xfId="114"/>
    <cellStyle name="xl185" xfId="125"/>
    <cellStyle name="xl186" xfId="134"/>
    <cellStyle name="xl187" xfId="148"/>
    <cellStyle name="xl188" xfId="175"/>
    <cellStyle name="xl189" xfId="118"/>
    <cellStyle name="xl21" xfId="183"/>
    <cellStyle name="xl22" xfId="11"/>
    <cellStyle name="xl23" xfId="18"/>
    <cellStyle name="xl24" xfId="22"/>
    <cellStyle name="xl25" xfId="29"/>
    <cellStyle name="xl26" xfId="44"/>
    <cellStyle name="xl27" xfId="15"/>
    <cellStyle name="xl28" xfId="46"/>
    <cellStyle name="xl29" xfId="48"/>
    <cellStyle name="xl30" xfId="54"/>
    <cellStyle name="xl31" xfId="59"/>
    <cellStyle name="xl32" xfId="3"/>
    <cellStyle name="xl32 2" xfId="17"/>
    <cellStyle name="xl33" xfId="4"/>
    <cellStyle name="xl33 2" xfId="23"/>
    <cellStyle name="xl34" xfId="1"/>
    <cellStyle name="xl34 2" xfId="40"/>
    <cellStyle name="xl35" xfId="49"/>
    <cellStyle name="xl36" xfId="55"/>
    <cellStyle name="xl37" xfId="60"/>
    <cellStyle name="xl38" xfId="184"/>
    <cellStyle name="xl39" xfId="63"/>
    <cellStyle name="xl40" xfId="41"/>
    <cellStyle name="xl41" xfId="33"/>
    <cellStyle name="xl42" xfId="50"/>
    <cellStyle name="xl43" xfId="56"/>
    <cellStyle name="xl44" xfId="61"/>
    <cellStyle name="xl45" xfId="47"/>
    <cellStyle name="xl46" xfId="51"/>
    <cellStyle name="xl47" xfId="64"/>
    <cellStyle name="xl48" xfId="66"/>
    <cellStyle name="xl49" xfId="12"/>
    <cellStyle name="xl50" xfId="5"/>
    <cellStyle name="xl50 2" xfId="30"/>
    <cellStyle name="xl51" xfId="6"/>
    <cellStyle name="xl51 2" xfId="36"/>
    <cellStyle name="xl52" xfId="7"/>
    <cellStyle name="xl52 2" xfId="38"/>
    <cellStyle name="xl53" xfId="2"/>
    <cellStyle name="xl53 2" xfId="19"/>
    <cellStyle name="xl54" xfId="24"/>
    <cellStyle name="xl55" xfId="31"/>
    <cellStyle name="xl56" xfId="8"/>
    <cellStyle name="xl56 2" xfId="13"/>
    <cellStyle name="xl57" xfId="45"/>
    <cellStyle name="xl58" xfId="20"/>
    <cellStyle name="xl59" xfId="25"/>
    <cellStyle name="xl60" xfId="32"/>
    <cellStyle name="xl61" xfId="35"/>
    <cellStyle name="xl62" xfId="37"/>
    <cellStyle name="xl63" xfId="39"/>
    <cellStyle name="xl64" xfId="42"/>
    <cellStyle name="xl65" xfId="43"/>
    <cellStyle name="xl66" xfId="14"/>
    <cellStyle name="xl67" xfId="21"/>
    <cellStyle name="xl68" xfId="26"/>
    <cellStyle name="xl69" xfId="52"/>
    <cellStyle name="xl70" xfId="57"/>
    <cellStyle name="xl71" xfId="53"/>
    <cellStyle name="xl72" xfId="58"/>
    <cellStyle name="xl73" xfId="62"/>
    <cellStyle name="xl74" xfId="65"/>
    <cellStyle name="xl75" xfId="16"/>
    <cellStyle name="xl76" xfId="27"/>
    <cellStyle name="xl77" xfId="34"/>
    <cellStyle name="xl78" xfId="28"/>
    <cellStyle name="xl79" xfId="67"/>
    <cellStyle name="xl80" xfId="70"/>
    <cellStyle name="xl81" xfId="74"/>
    <cellStyle name="xl82" xfId="85"/>
    <cellStyle name="xl83" xfId="87"/>
    <cellStyle name="xl84" xfId="81"/>
    <cellStyle name="xl85" xfId="68"/>
    <cellStyle name="xl86" xfId="79"/>
    <cellStyle name="xl87" xfId="86"/>
    <cellStyle name="xl88" xfId="88"/>
    <cellStyle name="xl89" xfId="82"/>
    <cellStyle name="xl90" xfId="93"/>
    <cellStyle name="xl91" xfId="69"/>
    <cellStyle name="xl92" xfId="75"/>
    <cellStyle name="xl93" xfId="89"/>
    <cellStyle name="xl94" xfId="83"/>
    <cellStyle name="xl95" xfId="71"/>
    <cellStyle name="xl96" xfId="76"/>
    <cellStyle name="xl97" xfId="90"/>
    <cellStyle name="xl98" xfId="77"/>
    <cellStyle name="xl99" xfId="80"/>
    <cellStyle name="Обычный" xfId="0" builtinId="0"/>
    <cellStyle name="Обычный 2" xfId="10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zoomScale="80" zoomScaleNormal="100" zoomScaleSheetLayoutView="80" workbookViewId="0">
      <selection activeCell="A27" sqref="A27"/>
    </sheetView>
  </sheetViews>
  <sheetFormatPr defaultRowHeight="15" x14ac:dyDescent="0.25"/>
  <cols>
    <col min="1" max="1" width="50.7109375" customWidth="1"/>
    <col min="2" max="2" width="19.42578125" customWidth="1"/>
    <col min="3" max="3" width="21.140625" style="13" customWidth="1"/>
    <col min="4" max="4" width="19.7109375" customWidth="1"/>
    <col min="5" max="5" width="11" customWidth="1"/>
    <col min="6" max="6" width="8.5703125" customWidth="1"/>
    <col min="8" max="8" width="16.7109375" bestFit="1" customWidth="1"/>
    <col min="9" max="9" width="17.28515625" customWidth="1"/>
  </cols>
  <sheetData>
    <row r="1" spans="1:9" ht="15.75" customHeight="1" x14ac:dyDescent="0.25"/>
    <row r="2" spans="1:9" x14ac:dyDescent="0.25">
      <c r="A2" t="s">
        <v>26</v>
      </c>
    </row>
    <row r="3" spans="1:9" ht="15.75" thickBot="1" x14ac:dyDescent="0.3"/>
    <row r="4" spans="1:9" ht="15" customHeight="1" x14ac:dyDescent="0.25">
      <c r="A4" s="27" t="s">
        <v>2</v>
      </c>
      <c r="B4" s="24" t="s">
        <v>22</v>
      </c>
      <c r="C4" s="30" t="s">
        <v>21</v>
      </c>
      <c r="D4" s="21" t="s">
        <v>23</v>
      </c>
      <c r="E4" s="21" t="s">
        <v>24</v>
      </c>
      <c r="F4" s="21" t="s">
        <v>25</v>
      </c>
    </row>
    <row r="5" spans="1:9" ht="15.75" customHeight="1" x14ac:dyDescent="0.25">
      <c r="A5" s="28"/>
      <c r="B5" s="25"/>
      <c r="C5" s="31"/>
      <c r="D5" s="22"/>
      <c r="E5" s="22"/>
      <c r="F5" s="22"/>
    </row>
    <row r="6" spans="1:9" ht="15" customHeight="1" x14ac:dyDescent="0.25">
      <c r="A6" s="28"/>
      <c r="B6" s="25"/>
      <c r="C6" s="31"/>
      <c r="D6" s="22"/>
      <c r="E6" s="22"/>
      <c r="F6" s="22"/>
    </row>
    <row r="7" spans="1:9" ht="15.75" customHeight="1" x14ac:dyDescent="0.25">
      <c r="A7" s="28"/>
      <c r="B7" s="25"/>
      <c r="C7" s="31"/>
      <c r="D7" s="22"/>
      <c r="E7" s="22"/>
      <c r="F7" s="22"/>
    </row>
    <row r="8" spans="1:9" ht="15.75" customHeight="1" thickBot="1" x14ac:dyDescent="0.3">
      <c r="A8" s="29"/>
      <c r="B8" s="26"/>
      <c r="C8" s="32"/>
      <c r="D8" s="23"/>
      <c r="E8" s="23"/>
      <c r="F8" s="23"/>
    </row>
    <row r="9" spans="1:9" ht="16.5" thickBot="1" x14ac:dyDescent="0.3">
      <c r="A9" s="1" t="s">
        <v>3</v>
      </c>
      <c r="B9" s="3">
        <v>159992912.22999999</v>
      </c>
      <c r="C9" s="14">
        <f>C10+C23</f>
        <v>918158634.21000004</v>
      </c>
      <c r="D9" s="14">
        <f>D10+D23</f>
        <v>192107612.53</v>
      </c>
      <c r="E9" s="20">
        <f>D9/C4:C9*100</f>
        <v>20.923139572203969</v>
      </c>
      <c r="F9" s="20">
        <f>D9/B9*100</f>
        <v>120.0725768738012</v>
      </c>
      <c r="H9" s="12"/>
      <c r="I9" s="12"/>
    </row>
    <row r="10" spans="1:9" ht="16.5" thickBot="1" x14ac:dyDescent="0.3">
      <c r="A10" s="4" t="s">
        <v>4</v>
      </c>
      <c r="B10" s="10">
        <v>46395593.269999996</v>
      </c>
      <c r="C10" s="15">
        <f>C11+C16</f>
        <v>196735000</v>
      </c>
      <c r="D10" s="15">
        <f>D11+D16</f>
        <v>47350763.369999997</v>
      </c>
      <c r="E10" s="20">
        <f t="shared" ref="E10:E27" si="0">D10/C5:C10*100</f>
        <v>24.068296627443004</v>
      </c>
      <c r="F10" s="20">
        <f t="shared" ref="F10:F28" si="1">D10/B10*100</f>
        <v>102.05875177506918</v>
      </c>
    </row>
    <row r="11" spans="1:9" ht="16.5" thickBot="1" x14ac:dyDescent="0.3">
      <c r="A11" s="1" t="s">
        <v>5</v>
      </c>
      <c r="B11" s="3">
        <v>42329252.149999999</v>
      </c>
      <c r="C11" s="15">
        <f>C12+C13+C14+C15</f>
        <v>175140000</v>
      </c>
      <c r="D11" s="15">
        <f>D12+D13+D14+D15</f>
        <v>41477344.530000001</v>
      </c>
      <c r="E11" s="20">
        <f t="shared" si="0"/>
        <v>23.682393816375473</v>
      </c>
      <c r="F11" s="20">
        <f t="shared" si="1"/>
        <v>97.987425771234655</v>
      </c>
      <c r="H11" s="11"/>
      <c r="I11" s="11"/>
    </row>
    <row r="12" spans="1:9" ht="16.5" thickBot="1" x14ac:dyDescent="0.3">
      <c r="A12" s="17" t="s">
        <v>0</v>
      </c>
      <c r="B12" s="6">
        <v>31030432.219999999</v>
      </c>
      <c r="C12" s="19">
        <v>146982000</v>
      </c>
      <c r="D12" s="9">
        <v>28628142.800000001</v>
      </c>
      <c r="E12" s="20">
        <f t="shared" si="0"/>
        <v>19.477312051815872</v>
      </c>
      <c r="F12" s="20">
        <f t="shared" si="1"/>
        <v>92.258279217742725</v>
      </c>
    </row>
    <row r="13" spans="1:9" ht="16.5" thickBot="1" x14ac:dyDescent="0.3">
      <c r="A13" s="7" t="s">
        <v>6</v>
      </c>
      <c r="B13" s="6">
        <v>8256741.4699999997</v>
      </c>
      <c r="C13" s="19">
        <v>12906000</v>
      </c>
      <c r="D13" s="9">
        <v>9853733.5999999996</v>
      </c>
      <c r="E13" s="20">
        <f t="shared" si="0"/>
        <v>76.35002014566868</v>
      </c>
      <c r="F13" s="20">
        <f t="shared" si="1"/>
        <v>119.3416753546481</v>
      </c>
    </row>
    <row r="14" spans="1:9" ht="32.25" thickBot="1" x14ac:dyDescent="0.3">
      <c r="A14" s="17" t="s">
        <v>7</v>
      </c>
      <c r="B14" s="6">
        <v>2544625.89</v>
      </c>
      <c r="C14" s="19">
        <v>12718000</v>
      </c>
      <c r="D14" s="9">
        <v>2358704.04</v>
      </c>
      <c r="E14" s="20">
        <f t="shared" si="0"/>
        <v>18.54618682182733</v>
      </c>
      <c r="F14" s="20">
        <f t="shared" si="1"/>
        <v>92.693548755805509</v>
      </c>
      <c r="H14" s="2"/>
      <c r="I14" s="2"/>
    </row>
    <row r="15" spans="1:9" ht="16.5" thickBot="1" x14ac:dyDescent="0.3">
      <c r="A15" s="5" t="s">
        <v>8</v>
      </c>
      <c r="B15" s="6">
        <v>497452.57</v>
      </c>
      <c r="C15" s="19">
        <v>2534000</v>
      </c>
      <c r="D15" s="9">
        <v>636764.09</v>
      </c>
      <c r="E15" s="20">
        <f t="shared" si="0"/>
        <v>25.12881176006314</v>
      </c>
      <c r="F15" s="20">
        <f t="shared" si="1"/>
        <v>128.00498548032428</v>
      </c>
    </row>
    <row r="16" spans="1:9" ht="16.5" thickBot="1" x14ac:dyDescent="0.3">
      <c r="A16" s="1" t="s">
        <v>9</v>
      </c>
      <c r="B16" s="10">
        <v>4066341.1199999996</v>
      </c>
      <c r="C16" s="15">
        <f>C17+C18+C19+C20+C21+C22</f>
        <v>21595000</v>
      </c>
      <c r="D16" s="15">
        <f>D17+D18+D19+D20+D21+D22</f>
        <v>5873418.8399999989</v>
      </c>
      <c r="E16" s="20">
        <f t="shared" si="0"/>
        <v>27.19804973373466</v>
      </c>
      <c r="F16" s="20">
        <f t="shared" si="1"/>
        <v>144.43989489991432</v>
      </c>
    </row>
    <row r="17" spans="1:6" ht="48" thickBot="1" x14ac:dyDescent="0.3">
      <c r="A17" s="17" t="s">
        <v>10</v>
      </c>
      <c r="B17" s="6">
        <v>2546654.21</v>
      </c>
      <c r="C17" s="19">
        <v>8556000</v>
      </c>
      <c r="D17" s="9">
        <v>2524498.0299999998</v>
      </c>
      <c r="E17" s="20">
        <f t="shared" si="0"/>
        <v>29.505587073398782</v>
      </c>
      <c r="F17" s="20">
        <f t="shared" si="1"/>
        <v>99.129988676397488</v>
      </c>
    </row>
    <row r="18" spans="1:6" ht="32.25" thickBot="1" x14ac:dyDescent="0.3">
      <c r="A18" s="17" t="s">
        <v>11</v>
      </c>
      <c r="B18" s="6">
        <v>247698.87</v>
      </c>
      <c r="C18" s="19">
        <v>715000</v>
      </c>
      <c r="D18" s="9">
        <v>170356.31</v>
      </c>
      <c r="E18" s="20">
        <f t="shared" si="0"/>
        <v>23.826057342657343</v>
      </c>
      <c r="F18" s="20">
        <f t="shared" si="1"/>
        <v>68.775570110594359</v>
      </c>
    </row>
    <row r="19" spans="1:6" ht="32.25" thickBot="1" x14ac:dyDescent="0.3">
      <c r="A19" s="5" t="s">
        <v>12</v>
      </c>
      <c r="B19" s="6">
        <v>12534.01</v>
      </c>
      <c r="C19" s="19">
        <v>505000</v>
      </c>
      <c r="D19" s="9">
        <v>22519.360000000001</v>
      </c>
      <c r="E19" s="20">
        <f t="shared" si="0"/>
        <v>4.4592792079207921</v>
      </c>
      <c r="F19" s="20">
        <f t="shared" si="1"/>
        <v>179.66604462578218</v>
      </c>
    </row>
    <row r="20" spans="1:6" ht="32.25" thickBot="1" x14ac:dyDescent="0.3">
      <c r="A20" s="5" t="s">
        <v>13</v>
      </c>
      <c r="B20" s="6">
        <v>764121.69</v>
      </c>
      <c r="C20" s="19">
        <v>10465000</v>
      </c>
      <c r="D20" s="9">
        <v>2662884.5</v>
      </c>
      <c r="E20" s="20">
        <f t="shared" si="0"/>
        <v>25.445623506927856</v>
      </c>
      <c r="F20" s="20">
        <f t="shared" si="1"/>
        <v>348.48958416557974</v>
      </c>
    </row>
    <row r="21" spans="1:6" ht="16.5" thickBot="1" x14ac:dyDescent="0.3">
      <c r="A21" s="17" t="s">
        <v>14</v>
      </c>
      <c r="B21" s="6">
        <v>447175.34</v>
      </c>
      <c r="C21" s="19">
        <v>1354000</v>
      </c>
      <c r="D21" s="9">
        <v>473551.63</v>
      </c>
      <c r="E21" s="20">
        <f t="shared" si="0"/>
        <v>34.974271048744463</v>
      </c>
      <c r="F21" s="20">
        <f t="shared" si="1"/>
        <v>105.89842230566649</v>
      </c>
    </row>
    <row r="22" spans="1:6" ht="16.5" thickBot="1" x14ac:dyDescent="0.3">
      <c r="A22" s="17" t="s">
        <v>15</v>
      </c>
      <c r="B22" s="6">
        <v>48157</v>
      </c>
      <c r="C22" s="19">
        <v>0</v>
      </c>
      <c r="D22" s="9">
        <v>19609.009999999998</v>
      </c>
      <c r="E22" s="20"/>
      <c r="F22" s="20">
        <f t="shared" si="1"/>
        <v>40.718919367900817</v>
      </c>
    </row>
    <row r="23" spans="1:6" ht="16.5" thickBot="1" x14ac:dyDescent="0.3">
      <c r="A23" s="1" t="s">
        <v>16</v>
      </c>
      <c r="B23" s="10">
        <v>113597318.95999999</v>
      </c>
      <c r="C23" s="15">
        <f>B24:C24+C25+C26+C27+C28</f>
        <v>721423634.21000004</v>
      </c>
      <c r="D23" s="15">
        <f>D24+D25+D26+D27+D28</f>
        <v>144756849.16</v>
      </c>
      <c r="E23" s="20">
        <f t="shared" si="0"/>
        <v>20.065443145415799</v>
      </c>
      <c r="F23" s="20">
        <f t="shared" si="1"/>
        <v>127.42981127131347</v>
      </c>
    </row>
    <row r="24" spans="1:6" ht="16.5" thickBot="1" x14ac:dyDescent="0.3">
      <c r="A24" s="5" t="s">
        <v>17</v>
      </c>
      <c r="B24" s="8">
        <v>28809876</v>
      </c>
      <c r="C24" s="19">
        <v>123023800</v>
      </c>
      <c r="D24" s="9">
        <v>30755949</v>
      </c>
      <c r="E24" s="20">
        <f t="shared" si="0"/>
        <v>24.999999187149154</v>
      </c>
      <c r="F24" s="20">
        <f t="shared" si="1"/>
        <v>106.75488155520003</v>
      </c>
    </row>
    <row r="25" spans="1:6" ht="16.5" thickBot="1" x14ac:dyDescent="0.3">
      <c r="A25" s="5" t="s">
        <v>18</v>
      </c>
      <c r="B25" s="9">
        <v>16694843.98</v>
      </c>
      <c r="C25" s="19">
        <v>151917151.19</v>
      </c>
      <c r="D25" s="9">
        <v>36211278.890000001</v>
      </c>
      <c r="E25" s="20">
        <f t="shared" si="0"/>
        <v>23.836201907651112</v>
      </c>
      <c r="F25" s="20">
        <f t="shared" si="1"/>
        <v>216.90097214074115</v>
      </c>
    </row>
    <row r="26" spans="1:6" ht="16.5" thickBot="1" x14ac:dyDescent="0.3">
      <c r="A26" s="5" t="s">
        <v>19</v>
      </c>
      <c r="B26" s="9">
        <v>60759671.619999997</v>
      </c>
      <c r="C26" s="19">
        <v>412760237.01999998</v>
      </c>
      <c r="D26" s="9">
        <v>69615192.120000005</v>
      </c>
      <c r="E26" s="20">
        <f t="shared" si="0"/>
        <v>16.865769974016867</v>
      </c>
      <c r="F26" s="20">
        <f t="shared" si="1"/>
        <v>114.5746681374181</v>
      </c>
    </row>
    <row r="27" spans="1:6" ht="16.5" thickBot="1" x14ac:dyDescent="0.3">
      <c r="A27" s="5" t="s">
        <v>1</v>
      </c>
      <c r="B27" s="6">
        <v>7404074.4400000004</v>
      </c>
      <c r="C27" s="19">
        <v>33722446</v>
      </c>
      <c r="D27" s="9">
        <v>8174429.1600000001</v>
      </c>
      <c r="E27" s="20">
        <f t="shared" si="0"/>
        <v>24.24032100162604</v>
      </c>
      <c r="F27" s="20">
        <f t="shared" si="1"/>
        <v>110.4044702176171</v>
      </c>
    </row>
    <row r="28" spans="1:6" ht="32.25" thickBot="1" x14ac:dyDescent="0.3">
      <c r="A28" s="5" t="s">
        <v>20</v>
      </c>
      <c r="B28" s="6">
        <v>-71147.08</v>
      </c>
      <c r="C28" s="19">
        <v>0</v>
      </c>
      <c r="D28" s="9">
        <v>-0.01</v>
      </c>
      <c r="E28" s="20"/>
      <c r="F28" s="20">
        <f t="shared" si="1"/>
        <v>1.4055390607738224E-5</v>
      </c>
    </row>
    <row r="29" spans="1:6" x14ac:dyDescent="0.25">
      <c r="C29" s="18">
        <f>SUM(C11:C15)</f>
        <v>350280000</v>
      </c>
    </row>
    <row r="32" spans="1:6" x14ac:dyDescent="0.25">
      <c r="C32" s="16"/>
    </row>
  </sheetData>
  <mergeCells count="6">
    <mergeCell ref="F4:F8"/>
    <mergeCell ref="A4:A8"/>
    <mergeCell ref="B4:B8"/>
    <mergeCell ref="C4:C8"/>
    <mergeCell ref="D4:D8"/>
    <mergeCell ref="E4:E8"/>
  </mergeCells>
  <pageMargins left="0.34" right="0.17" top="0.2" bottom="0.34" header="0.3" footer="0.18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2022-04-15T07:06:24Z</dcterms:modified>
</cp:coreProperties>
</file>